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opis" sheetId="1" r:id="rId1"/>
    <sheet name="Arkusz3" sheetId="3" r:id="rId2"/>
  </sheets>
  <calcPr calcId="144525"/>
</workbook>
</file>

<file path=xl/calcChain.xml><?xml version="1.0" encoding="utf-8"?>
<calcChain xmlns="http://schemas.openxmlformats.org/spreadsheetml/2006/main">
  <c r="H25" i="1" l="1"/>
  <c r="H18" i="1"/>
  <c r="H19" i="1"/>
  <c r="H20" i="1"/>
  <c r="H21" i="1"/>
  <c r="H22" i="1"/>
  <c r="H23" i="1"/>
  <c r="H24" i="1"/>
  <c r="H17" i="1"/>
  <c r="H16" i="1"/>
  <c r="H15" i="1"/>
  <c r="H14" i="1"/>
  <c r="H13" i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<sst xmlns="http://schemas.openxmlformats.org/spreadsheetml/2006/main" count="48" uniqueCount="48">
  <si>
    <t>Lp.</t>
  </si>
  <si>
    <t>Nazwa</t>
  </si>
  <si>
    <t>1.</t>
  </si>
  <si>
    <t>Przepływowy podgrzewacz wody</t>
  </si>
  <si>
    <t>Podgrzewacze elektryczne do potraw</t>
  </si>
  <si>
    <t>Taboret gazowy + reduktor i butla</t>
  </si>
  <si>
    <t>Kuchnia gazowa 6 palników z piekarnikiem elektrycznym</t>
  </si>
  <si>
    <t>Okap gastronomiczny</t>
  </si>
  <si>
    <t>Czajniki elektryczne</t>
  </si>
  <si>
    <t>Odkurzacz</t>
  </si>
  <si>
    <t>Ilość</t>
  </si>
  <si>
    <t>Stacja robocza z oprogramowaniem i osprzętem</t>
  </si>
  <si>
    <t>Rzutnik z ekranem ręcznym</t>
  </si>
  <si>
    <t>Nagłośnienie</t>
  </si>
  <si>
    <t>Router</t>
  </si>
  <si>
    <r>
      <t xml:space="preserve">Zmywarka </t>
    </r>
    <r>
      <rPr>
        <sz val="11"/>
        <color theme="0"/>
        <rFont val="Times New Roman"/>
        <family val="1"/>
        <charset val="238"/>
      </rPr>
      <t>60 cm pod blat</t>
    </r>
  </si>
  <si>
    <t>Frytkownica podwójna</t>
  </si>
  <si>
    <t>Router bezprzewodowy z modem oraz wbudowaną anteną maksymalna prętkość transmisji bezprzwodowej min. 750 Mb/s (Wi-Fi).</t>
  </si>
  <si>
    <r>
      <rPr>
        <u/>
        <sz val="11"/>
        <color theme="1"/>
        <rFont val="Times New Roman"/>
        <family val="1"/>
        <charset val="238"/>
      </rPr>
      <t>Mikser:</t>
    </r>
    <r>
      <rPr>
        <sz val="11"/>
        <color theme="1"/>
        <rFont val="Times New Roman"/>
        <family val="1"/>
        <charset val="238"/>
      </rPr>
      <t xml:space="preserve"> ilość kanałów: min. 8+2,
- wbudowany min. 24-bitowy procesor efektów,- min.32 efekty, min. 2 wejścia stereo na gniazdach RCA, wyjście słuchawkowe,                            </t>
    </r>
    <r>
      <rPr>
        <u/>
        <sz val="11"/>
        <color theme="1"/>
        <rFont val="Times New Roman"/>
        <family val="1"/>
        <charset val="238"/>
      </rPr>
      <t>Kolumna głosnikowa</t>
    </r>
    <r>
      <rPr>
        <sz val="11"/>
        <color theme="1"/>
        <rFont val="Times New Roman"/>
        <family val="1"/>
        <charset val="238"/>
      </rPr>
      <t xml:space="preserve">: o mocy min. 1000 W, głosnik min. 12 ", pasmo przenoszenia min. od 60 Hz pasmo przenoszenia min. do 19 kHz.                                    </t>
    </r>
    <r>
      <rPr>
        <u/>
        <sz val="11"/>
        <color theme="1"/>
        <rFont val="Times New Roman"/>
        <family val="1"/>
        <charset val="238"/>
      </rPr>
      <t xml:space="preserve">Mikrofon bezprzewodowy: </t>
    </r>
    <r>
      <rPr>
        <sz val="11"/>
        <color theme="1"/>
        <rFont val="Times New Roman"/>
        <family val="1"/>
        <charset val="238"/>
      </rPr>
      <t>impedancja: min. 150 Ohm,
- wrażliwość: - min. 70 dB,
- pasmo: min. 50 – 15000 Hz      Przewody niezbędne do podłączenia wyposażenia oraz statyw mikrofonowy o min. wysokości: 980 - 1480 mm.</t>
    </r>
  </si>
  <si>
    <t xml:space="preserve">Opis przedmiotu </t>
  </si>
  <si>
    <t>Rzutnik: technologia wyświetlania DLP, rozdzielczość min. 1024 x 768, jasność min. 4000 lm, kontrast min. 20 000:1, moc lampy min. 220 W, wielkość rzutowanego obrazu min. do 300", rzutnik wyposażony w łączność bezprzewodową. Ekran ręczny: Powierzchnia: biała, matowa, wysokość: min. 127,5 cm, szerokość: min. 170 cm, format: 4:3, sterowanie: ręczne, blokada zabezpieczająca przed zwijaniem, mocowanie: ścienne sufitowe</t>
  </si>
  <si>
    <t>Zmywarka o szerokości 60 cm, głębokości 60 cm, klasa energetyczna A++,
pojemność 12 kpl.</t>
  </si>
  <si>
    <t>napiecie zasilania: min. 400V, moc grzewcza min. 18 kW, ogranicznik tem. wody: max. 72°C, zakres regulacji tem.: min.30-60°C.</t>
  </si>
  <si>
    <t>Min. parametry: wysokość: 30 cm, głębokość: 48 cm, szerokość: 62 cm, pojemność: 13 l, moc: min. 2 kW, grzałka z termostatem.</t>
  </si>
  <si>
    <t>Min. parametry: szer. 400 x gl. 400 x wys. 390 mm, moc min. 7,0 kW, zabezpieczenie zaplonu, obudowa stal chromowo-niklowa plus butla, zestaw przyłączeniowy oraz reduktor.</t>
  </si>
  <si>
    <t>Min. wymiary: 1200x700x900, palniki 3x3,5kw + 3x6kw, żeliwne ruszty, piekarnik elektryczny min. 3kw/230V, komora ze stali nierdzewnej, termostat, nóżki stalowe z regulacją.</t>
  </si>
  <si>
    <t>Dane techniczne: min. szerokość: 120cm, min. głębokość: 80 cm, min.
wysokość: 40 cm, okap wykonany ze stali nierdzewnej, mocowany do ściany.</t>
  </si>
  <si>
    <t>Czajniki elektryczne z podstawką o pojemności min. 1,7 l. z zatrzaskiwaną pokrywą, grzałka ukryta(płytowa), moc: min. 2200 W.</t>
  </si>
  <si>
    <t>Odkurzacz o mocy min. 1400 z funkcją: zbierania płynów, prania, odkurzania na sucho i mokro, ze zbiornikiem na kurz typu worek, zbiornika na czystą wodę o pojemności min. 4l., zbiornik na brudną wodę o pojemności min. 4l., zasięg pracy min. 7 m.</t>
  </si>
  <si>
    <r>
      <t>Stacja robocza:</t>
    </r>
    <r>
      <rPr>
        <sz val="11"/>
        <color theme="1"/>
        <rFont val="Times New Roman"/>
        <family val="1"/>
        <charset val="238"/>
      </rPr>
      <t xml:space="preserve">System: Microsoft Windows 10 Pro PL,
Procesor: Intel Core i5-7400, Grafika: Intel HD Graphics 630, Pamięć RAM: min. 8 GB, Dysk SSD SATA 256 GB. </t>
    </r>
    <r>
      <rPr>
        <u/>
        <sz val="11"/>
        <color theme="1"/>
        <rFont val="Times New Roman"/>
        <family val="1"/>
        <charset val="238"/>
      </rPr>
      <t>Oprogramowanie:</t>
    </r>
    <r>
      <rPr>
        <sz val="11"/>
        <color theme="1"/>
        <rFont val="Times New Roman"/>
        <family val="1"/>
        <charset val="238"/>
      </rPr>
      <t xml:space="preserve"> Microsoft Office 2016, platforma:Windows,wersja produktu: wersja fizyczna           </t>
    </r>
    <r>
      <rPr>
        <u/>
        <sz val="11"/>
        <color theme="1"/>
        <rFont val="Times New Roman"/>
        <family val="1"/>
        <charset val="238"/>
      </rPr>
      <t xml:space="preserve">Oprogramowanie antywirus </t>
    </r>
    <r>
      <rPr>
        <sz val="11"/>
        <color theme="1"/>
        <rFont val="Times New Roman"/>
        <family val="1"/>
        <charset val="238"/>
      </rPr>
      <t xml:space="preserve">Eset Smart Security, okres licencji: 12 miesięcy, platforma: Windows      </t>
    </r>
  </si>
  <si>
    <t>Frytkownica podwójna z dwoma pokrywkami i koszykami o mocy 2 x 2500 Watt i zasilaniu: 230 V. Pojemność oleju: min.2 x 5,5 L</t>
  </si>
  <si>
    <t>Patelnia gastronomiczna elektryczna wolnostojąca</t>
  </si>
  <si>
    <t xml:space="preserve">Wymiary całkowite: max. 70x60x85 cm, pojemność misy min. 37 l., </t>
  </si>
  <si>
    <t>Maszynka do mięsa</t>
  </si>
  <si>
    <r>
      <t>W skład zestawu wchodzą: maszynka, szatkownica, krajarka do krojenia w kostkę, wyciskarka do miękkich owoców. Moc min. 1900 W, wydajność mielenia: 2,5 kg/min, metalowa komora mielenia.</t>
    </r>
    <r>
      <rPr>
        <b/>
        <sz val="11"/>
        <color theme="1"/>
        <rFont val="Times New Roman"/>
        <family val="1"/>
        <charset val="238"/>
      </rPr>
      <t xml:space="preserve">
</t>
    </r>
    <r>
      <rPr>
        <sz val="11"/>
        <color theme="1"/>
        <rFont val="Times New Roman"/>
        <family val="1"/>
        <charset val="238"/>
      </rPr>
      <t xml:space="preserve">
</t>
    </r>
  </si>
  <si>
    <t>Warnik (podgrzewacz do wody)</t>
  </si>
  <si>
    <t>Warnik wykonany ze stali nierdzewnej o pojemności min. 30 l., zakres regulacji temperatury: min 30 do 110 st. C.</t>
  </si>
  <si>
    <t>Krajalnica elektryczna</t>
  </si>
  <si>
    <t>Zasilanie: min. 180 W, min. napięcie: min. 220–240 V, dwa noże do krojenia, regulacja grubości krojenia, dociskacz z ochroną palców.</t>
  </si>
  <si>
    <t>Szafa chłodnicza</t>
  </si>
  <si>
    <t>Szafa chłodnicza o pojemnośco min. 570 l., zakres temp.[°C]: min. + 2do +8, elektroniczny sterownik, automatyczne rozmrażanie,</t>
  </si>
  <si>
    <t>Uproszczony kosztorys ofertowy - część II</t>
  </si>
  <si>
    <t>Załącznik nr 11b do SIWZ</t>
  </si>
  <si>
    <t>Cena jednostkowa netto</t>
  </si>
  <si>
    <t>VAT</t>
  </si>
  <si>
    <t>Cena jednostkowa  brutto</t>
  </si>
  <si>
    <t>Wartość razem(cena brutto*ilość)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</si>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</sst>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Calibri"/>
      <family val="2"/>
      <charset val="238"/>
      <scheme val="minor"/>
    </font>
    <font>
      <sz val="11"/>
      <color theme="0"/>
      <name val="Times New Roman"/>
      <family val="1"/>
      <charset val="238"/>
    </font>
    <font>
      <u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4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" fontId="0" fillId="0" borderId="1" xfId="0" applyNumberFormat="1" applyBorder="1"/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F3" sqref="F3"/>
    </sheetView>
  </sheetViews>
  <sheetFormatPr defaultRowHeight="15" x14ac:dyDescent="0.25"/>
  <cols>
    <col min="1" max="1" width="4.5703125" style="6" customWidth="1"/>
    <col min="2" max="2" width="34.140625" customWidth="1"/>
    <col min="3" max="3" width="10" customWidth="1"/>
    <col min="4" max="4" width="64" customWidth="1"/>
    <col min="5" max="5" width="13.140625" customWidth="1"/>
    <col min="7" max="8" width="13.140625" customWidth="1"/>
  </cols>
  <sheetData>
    <row r="1" spans="1:8" x14ac:dyDescent="0.25">
      <c r="D1" s="19" t="s">
        <v>42</v>
      </c>
      <c r="E1" s="19"/>
      <c r="F1" s="19"/>
      <c r="G1" s="19"/>
      <c r="H1" s="19"/>
    </row>
    <row r="3" spans="1:8" ht="21" x14ac:dyDescent="0.35">
      <c r="A3" s="13" t="s">
        <v>41</v>
      </c>
      <c r="B3" s="13"/>
      <c r="C3" s="13"/>
      <c r="D3" s="13"/>
    </row>
    <row r="6" spans="1:8" ht="42.75" x14ac:dyDescent="0.25">
      <c r="A6" s="1" t="s">
        <v>0</v>
      </c>
      <c r="B6" s="1" t="s">
        <v>1</v>
      </c>
      <c r="C6" s="1" t="s">
        <v>10</v>
      </c>
      <c r="D6" s="1" t="s">
        <v>19</v>
      </c>
      <c r="E6" s="14" t="s">
        <v>43</v>
      </c>
      <c r="F6" s="14" t="s">
        <v>44</v>
      </c>
      <c r="G6" s="14" t="s">
        <v>45</v>
      </c>
      <c r="H6" s="14" t="s">
        <v>46</v>
      </c>
    </row>
    <row r="7" spans="1:8" ht="45" x14ac:dyDescent="0.25">
      <c r="A7" s="7" t="s">
        <v>2</v>
      </c>
      <c r="B7" s="2" t="s">
        <v>15</v>
      </c>
      <c r="C7" s="3">
        <v>1</v>
      </c>
      <c r="D7" s="2" t="s">
        <v>21</v>
      </c>
      <c r="E7" s="15"/>
      <c r="F7" s="15"/>
      <c r="G7" s="15"/>
      <c r="H7" s="16">
        <f>G7*C7</f>
        <v>0</v>
      </c>
    </row>
    <row r="8" spans="1:8" ht="30" x14ac:dyDescent="0.25">
      <c r="A8" s="7">
        <v>2</v>
      </c>
      <c r="B8" s="2" t="s">
        <v>3</v>
      </c>
      <c r="C8" s="3">
        <v>1</v>
      </c>
      <c r="D8" s="5" t="s">
        <v>22</v>
      </c>
      <c r="E8" s="15"/>
      <c r="F8" s="15"/>
      <c r="G8" s="15"/>
      <c r="H8" s="16">
        <f t="shared" ref="H8:H24" si="0">G8*C8</f>
        <v>0</v>
      </c>
    </row>
    <row r="9" spans="1:8" ht="30" x14ac:dyDescent="0.25">
      <c r="A9" s="7">
        <v>3</v>
      </c>
      <c r="B9" s="2" t="s">
        <v>4</v>
      </c>
      <c r="C9" s="3">
        <v>2</v>
      </c>
      <c r="D9" s="5" t="s">
        <v>23</v>
      </c>
      <c r="E9" s="15"/>
      <c r="F9" s="15"/>
      <c r="G9" s="15"/>
      <c r="H9" s="16">
        <f t="shared" si="0"/>
        <v>0</v>
      </c>
    </row>
    <row r="10" spans="1:8" ht="51" customHeight="1" x14ac:dyDescent="0.25">
      <c r="A10" s="7">
        <v>4</v>
      </c>
      <c r="B10" s="2" t="s">
        <v>5</v>
      </c>
      <c r="C10" s="3">
        <v>1</v>
      </c>
      <c r="D10" s="11" t="s">
        <v>24</v>
      </c>
      <c r="E10" s="15"/>
      <c r="F10" s="15"/>
      <c r="G10" s="15"/>
      <c r="H10" s="16">
        <f t="shared" si="0"/>
        <v>0</v>
      </c>
    </row>
    <row r="11" spans="1:8" ht="45" x14ac:dyDescent="0.25">
      <c r="A11" s="7">
        <v>5</v>
      </c>
      <c r="B11" s="2" t="s">
        <v>6</v>
      </c>
      <c r="C11" s="3">
        <v>1</v>
      </c>
      <c r="D11" s="5" t="s">
        <v>25</v>
      </c>
      <c r="E11" s="15"/>
      <c r="F11" s="15"/>
      <c r="G11" s="15"/>
      <c r="H11" s="16">
        <f t="shared" si="0"/>
        <v>0</v>
      </c>
    </row>
    <row r="12" spans="1:8" ht="45" x14ac:dyDescent="0.25">
      <c r="A12" s="7">
        <v>6</v>
      </c>
      <c r="B12" s="2" t="s">
        <v>7</v>
      </c>
      <c r="C12" s="3">
        <v>1</v>
      </c>
      <c r="D12" s="5" t="s">
        <v>26</v>
      </c>
      <c r="E12" s="15"/>
      <c r="F12" s="15"/>
      <c r="G12" s="15"/>
      <c r="H12" s="16">
        <f t="shared" si="0"/>
        <v>0</v>
      </c>
    </row>
    <row r="13" spans="1:8" ht="30" x14ac:dyDescent="0.25">
      <c r="A13" s="7">
        <v>7</v>
      </c>
      <c r="B13" s="2" t="s">
        <v>8</v>
      </c>
      <c r="C13" s="3">
        <v>2</v>
      </c>
      <c r="D13" s="5" t="s">
        <v>27</v>
      </c>
      <c r="E13" s="15"/>
      <c r="F13" s="15"/>
      <c r="G13" s="15"/>
      <c r="H13" s="16">
        <f t="shared" si="0"/>
        <v>0</v>
      </c>
    </row>
    <row r="14" spans="1:8" ht="60" x14ac:dyDescent="0.25">
      <c r="A14" s="7">
        <v>8</v>
      </c>
      <c r="B14" s="4" t="s">
        <v>9</v>
      </c>
      <c r="C14" s="3">
        <v>1</v>
      </c>
      <c r="D14" s="5" t="s">
        <v>28</v>
      </c>
      <c r="E14" s="15"/>
      <c r="F14" s="15"/>
      <c r="G14" s="15"/>
      <c r="H14" s="16">
        <f t="shared" si="0"/>
        <v>0</v>
      </c>
    </row>
    <row r="15" spans="1:8" ht="90" x14ac:dyDescent="0.25">
      <c r="A15" s="7">
        <v>9</v>
      </c>
      <c r="B15" s="8" t="s">
        <v>11</v>
      </c>
      <c r="C15" s="9">
        <v>3</v>
      </c>
      <c r="D15" s="10" t="s">
        <v>29</v>
      </c>
      <c r="E15" s="15"/>
      <c r="F15" s="15"/>
      <c r="G15" s="15"/>
      <c r="H15" s="16">
        <f t="shared" si="0"/>
        <v>0</v>
      </c>
    </row>
    <row r="16" spans="1:8" ht="93.75" customHeight="1" x14ac:dyDescent="0.25">
      <c r="A16" s="7">
        <v>10</v>
      </c>
      <c r="B16" s="2" t="s">
        <v>12</v>
      </c>
      <c r="C16" s="3">
        <v>1</v>
      </c>
      <c r="D16" s="5" t="s">
        <v>20</v>
      </c>
      <c r="E16" s="15"/>
      <c r="F16" s="15"/>
      <c r="G16" s="15"/>
      <c r="H16" s="16">
        <f t="shared" si="0"/>
        <v>0</v>
      </c>
    </row>
    <row r="17" spans="1:8" ht="135.75" customHeight="1" x14ac:dyDescent="0.25">
      <c r="A17" s="7">
        <v>11</v>
      </c>
      <c r="B17" s="2" t="s">
        <v>13</v>
      </c>
      <c r="C17" s="3">
        <v>1</v>
      </c>
      <c r="D17" s="5" t="s">
        <v>18</v>
      </c>
      <c r="E17" s="15"/>
      <c r="F17" s="15"/>
      <c r="G17" s="15"/>
      <c r="H17" s="16">
        <f t="shared" si="0"/>
        <v>0</v>
      </c>
    </row>
    <row r="18" spans="1:8" ht="30" x14ac:dyDescent="0.25">
      <c r="A18" s="7">
        <v>12</v>
      </c>
      <c r="B18" s="12" t="s">
        <v>39</v>
      </c>
      <c r="C18" s="3">
        <v>1</v>
      </c>
      <c r="D18" s="5" t="s">
        <v>40</v>
      </c>
      <c r="E18" s="15"/>
      <c r="F18" s="15"/>
      <c r="G18" s="15"/>
      <c r="H18" s="16">
        <f t="shared" si="0"/>
        <v>0</v>
      </c>
    </row>
    <row r="19" spans="1:8" ht="30" x14ac:dyDescent="0.25">
      <c r="A19" s="7">
        <v>13</v>
      </c>
      <c r="B19" s="2" t="s">
        <v>14</v>
      </c>
      <c r="C19" s="3">
        <v>1</v>
      </c>
      <c r="D19" s="5" t="s">
        <v>17</v>
      </c>
      <c r="E19" s="15"/>
      <c r="F19" s="15"/>
      <c r="G19" s="15"/>
      <c r="H19" s="16">
        <f t="shared" si="0"/>
        <v>0</v>
      </c>
    </row>
    <row r="20" spans="1:8" ht="51.75" customHeight="1" x14ac:dyDescent="0.25">
      <c r="A20" s="7">
        <v>14</v>
      </c>
      <c r="B20" s="8" t="s">
        <v>33</v>
      </c>
      <c r="C20" s="3">
        <v>1</v>
      </c>
      <c r="D20" s="5" t="s">
        <v>34</v>
      </c>
      <c r="E20" s="15"/>
      <c r="F20" s="15"/>
      <c r="G20" s="15"/>
      <c r="H20" s="16">
        <f t="shared" si="0"/>
        <v>0</v>
      </c>
    </row>
    <row r="21" spans="1:8" ht="36.75" customHeight="1" x14ac:dyDescent="0.25">
      <c r="A21" s="7">
        <v>15</v>
      </c>
      <c r="B21" s="8" t="s">
        <v>35</v>
      </c>
      <c r="C21" s="3">
        <v>1</v>
      </c>
      <c r="D21" s="5" t="s">
        <v>36</v>
      </c>
      <c r="E21" s="15"/>
      <c r="F21" s="15"/>
      <c r="G21" s="15"/>
      <c r="H21" s="16">
        <f t="shared" si="0"/>
        <v>0</v>
      </c>
    </row>
    <row r="22" spans="1:8" ht="36.75" customHeight="1" x14ac:dyDescent="0.25">
      <c r="A22" s="7">
        <v>16</v>
      </c>
      <c r="B22" s="8" t="s">
        <v>37</v>
      </c>
      <c r="C22" s="3">
        <v>1</v>
      </c>
      <c r="D22" s="5" t="s">
        <v>38</v>
      </c>
      <c r="E22" s="15"/>
      <c r="F22" s="15"/>
      <c r="G22" s="15"/>
      <c r="H22" s="16">
        <f t="shared" si="0"/>
        <v>0</v>
      </c>
    </row>
    <row r="23" spans="1:8" ht="30" x14ac:dyDescent="0.25">
      <c r="A23" s="7">
        <v>17</v>
      </c>
      <c r="B23" s="8" t="s">
        <v>31</v>
      </c>
      <c r="C23" s="3">
        <v>1</v>
      </c>
      <c r="D23" s="5" t="s">
        <v>32</v>
      </c>
      <c r="E23" s="15"/>
      <c r="F23" s="15"/>
      <c r="G23" s="15"/>
      <c r="H23" s="16">
        <f t="shared" si="0"/>
        <v>0</v>
      </c>
    </row>
    <row r="24" spans="1:8" ht="30" x14ac:dyDescent="0.25">
      <c r="A24" s="7">
        <v>18</v>
      </c>
      <c r="B24" s="2" t="s">
        <v>16</v>
      </c>
      <c r="C24" s="3">
        <v>1</v>
      </c>
      <c r="D24" s="5" t="s">
        <v>30</v>
      </c>
      <c r="E24" s="15"/>
      <c r="F24" s="15"/>
      <c r="G24" s="15"/>
      <c r="H24" s="16">
        <f t="shared" si="0"/>
        <v>0</v>
      </c>
    </row>
    <row r="25" spans="1:8" ht="15.75" x14ac:dyDescent="0.25">
      <c r="A25" s="17" t="s">
        <v>47</v>
      </c>
      <c r="B25" s="17"/>
      <c r="C25" s="17"/>
      <c r="D25" s="17"/>
      <c r="E25" s="17"/>
      <c r="F25" s="17"/>
      <c r="G25" s="17"/>
      <c r="H25" s="18">
        <f>SUM(H7:H24)</f>
        <v>0</v>
      </c>
    </row>
  </sheetData>
  <mergeCells count="3">
    <mergeCell ref="A3:D3"/>
    <mergeCell ref="A25:G25"/>
    <mergeCell ref="D1:H1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opis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2019-03-08T11:04:27Z</dcterms:modified>
</cp:coreProperties>
</file>